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9FC2310F-5989-47E4-9B50-75CAFF521598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5" l="1"/>
  <c r="E37" i="5"/>
  <c r="I37" i="4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<sst xmlns="http://schemas.openxmlformats.org/spreadsheetml/2006/main" count="522" uniqueCount="76">
  <si>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</si>
  <si>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</si>
  <si>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</si>
  <si>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</si>
  <si>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</si>
  <si>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</si>
  <si>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</si>
  <si>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</si>
  <si>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</si>
  <si>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</si>
  <si>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</si>
  <si>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</si>
  <si>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</si>
  <si>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</si>
  <si>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</si>
  <si>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</si>
  <si>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</si>
  <si>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</si>
  <si>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</si>
  <si>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</si>
  <si>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</si>
  <si>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</si>
  <si>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</si>
  <si>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</si>
  <si>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</si>
  <si>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</si>
  <si>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</si>
  <si>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</si>
  <si>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</si>
  <si>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</si>
  <si>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</si>
  <si>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</si>
  <si>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</si>
  <si>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</si>
  <si>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</si>
  <si>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</si>
  <si>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</si>
  <si>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</si>
  <si>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</si>
  <si>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</si>
  <si>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</si>
  <si>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</si>
  <si>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</si>
  <si>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</si>
  <si>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</si>
  <si>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</si>
  <si>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</si>
  <si>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</si>
  <si>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</si>
  <si>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</si>
  <si>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</si>
  <si>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</si>
  <si>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</si>
  <si>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</si>
  <si>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</si>
  <si>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</si>
  <si>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</si>
  <si>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</si>
  <si>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</si>
  <si>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</si>
  <si>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</si>
  <si>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</si>
  <si>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</si>
  <si>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</si>
  <si>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</si>
  <si>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</si>
  <si>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</si>
  <si>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</si>
  <si>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</si>
  <si>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</si>
  <si>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</si>
  <si>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</si>
  <si>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</si>
  <si>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</si>
  <si>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TETRACAL</t>
  </si>
  <si>
    <t>67221803-0005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</si>
</sst>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3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5" xfId="0" applyFont="1" applyBorder="1"/>
    <xf numFmtId="0" fontId="4" fillId="0" borderId="32" xfId="0" quotePrefix="1" applyFont="1" applyBorder="1" applyAlignment="1">
      <alignment horizontal="center"/>
    </xf>
    <xf numFmtId="0" fontId="4" fillId="0" borderId="33" xfId="0" quotePrefix="1" applyFont="1" applyBorder="1" applyAlignment="1">
      <alignment horizontal="center"/>
    </xf>
    <xf numFmtId="0" fontId="4" fillId="0" borderId="37" xfId="0" applyFont="1" applyBorder="1"/>
    <xf numFmtId="0" fontId="4" fillId="0" borderId="38" xfId="0" quotePrefix="1" applyFont="1" applyBorder="1" applyAlignment="1">
      <alignment horizontal="center"/>
    </xf>
    <xf numFmtId="0" fontId="4" fillId="0" borderId="39" xfId="0" quotePrefix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4" fillId="0" borderId="44" xfId="0" applyFont="1" applyBorder="1" applyAlignment="1">
      <alignment vertical="center"/>
    </xf>
    <xf numFmtId="166" fontId="5" fillId="0" borderId="44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 vertical="center"/>
    </xf>
    <xf numFmtId="0" fontId="9" fillId="3" borderId="45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4" fillId="0" borderId="4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14" fillId="0" borderId="36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38" xfId="0" quotePrefix="1" applyFont="1" applyBorder="1" applyAlignment="1">
      <alignment horizontal="center" vertical="center"/>
    </xf>
    <xf numFmtId="0" fontId="4" fillId="0" borderId="39" xfId="0" quotePrefix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6" fillId="0" borderId="8" xfId="0" applyFont="1" applyBorder="1"/>
    <xf numFmtId="0" fontId="4" fillId="0" borderId="30" xfId="0" applyFont="1" applyBorder="1" applyAlignment="1">
      <alignment horizontal="center"/>
    </xf>
    <xf numFmtId="0" fontId="6" fillId="0" borderId="31" xfId="0" applyFont="1" applyBorder="1"/>
    <xf numFmtId="0" fontId="5" fillId="0" borderId="2" xfId="0" applyFont="1" applyBorder="1" applyAlignment="1">
      <alignment horizont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6" fillId="0" borderId="21" xfId="0" applyFont="1" applyBorder="1"/>
    <xf numFmtId="0" fontId="5" fillId="0" borderId="7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6" fillId="0" borderId="41" xfId="0" applyFont="1" applyBorder="1"/>
    <xf numFmtId="0" fontId="6" fillId="0" borderId="42" xfId="0" applyFont="1" applyBorder="1"/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4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</cellXfs>
  <cellStyles count="1">
    <cellStyle name="Normal" xfId="0" builtinId="0"/>
  </cellStyles>
  <dxfs count="17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3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97" t="s">
        <v>3</v>
      </c>
      <c r="C3" s="98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99" t="s">
        <v>7</v>
      </c>
      <c r="C4" s="94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99" t="s">
        <v>11</v>
      </c>
      <c r="C5" s="94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106" t="s">
        <v>15</v>
      </c>
      <c r="C6" s="107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26</v>
      </c>
      <c r="E12" s="4"/>
    </row>
    <row r="13" spans="1:17" ht="14.25" customHeight="1" x14ac:dyDescent="0.25">
      <c r="A13" s="19" t="s">
        <v>27</v>
      </c>
      <c r="B13" s="19" t="s">
        <v>28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29</v>
      </c>
      <c r="B14" s="57" t="s">
        <v>30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31</v>
      </c>
      <c r="B15" s="58" t="s">
        <v>30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32</v>
      </c>
      <c r="B16" s="59" t="s">
        <v>30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33</v>
      </c>
    </row>
    <row r="19" spans="1:7" ht="14.25" customHeight="1" x14ac:dyDescent="0.25">
      <c r="A19" s="104" t="s">
        <v>34</v>
      </c>
      <c r="B19" s="102" t="s">
        <v>35</v>
      </c>
      <c r="C19" s="103"/>
      <c r="D19" s="19" t="s">
        <v>36</v>
      </c>
      <c r="E19" s="33">
        <v>44743</v>
      </c>
      <c r="F19" s="19" t="s">
        <v>37</v>
      </c>
      <c r="G19" s="34">
        <v>0.68888888889341615</v>
      </c>
    </row>
    <row r="20" spans="1:7" ht="14.25" customHeight="1" x14ac:dyDescent="0.25">
      <c r="A20" s="105"/>
      <c r="B20" s="19" t="s">
        <v>38</v>
      </c>
      <c r="C20" s="19" t="s">
        <v>39</v>
      </c>
      <c r="D20" s="19" t="s">
        <v>40</v>
      </c>
      <c r="E20" s="19" t="s">
        <v>27</v>
      </c>
      <c r="F20" s="102" t="s">
        <v>41</v>
      </c>
      <c r="G20" s="103"/>
    </row>
    <row r="21" spans="1:7" ht="14.25" customHeight="1" x14ac:dyDescent="0.35">
      <c r="A21" s="35" t="s">
        <v>42</v>
      </c>
      <c r="B21" s="36">
        <v>8</v>
      </c>
      <c r="C21" s="37">
        <v>47</v>
      </c>
      <c r="D21" s="36">
        <v>33.4</v>
      </c>
      <c r="E21" s="60" t="s">
        <v>30</v>
      </c>
      <c r="F21" s="95"/>
      <c r="G21" s="96"/>
    </row>
    <row r="22" spans="1:7" ht="14.25" customHeight="1" x14ac:dyDescent="0.35">
      <c r="A22" s="38" t="s">
        <v>43</v>
      </c>
      <c r="B22" s="39">
        <v>43</v>
      </c>
      <c r="C22" s="40">
        <v>47</v>
      </c>
      <c r="D22" s="39">
        <v>44.8</v>
      </c>
      <c r="E22" s="61" t="s">
        <v>30</v>
      </c>
      <c r="F22" s="93"/>
      <c r="G22" s="94"/>
    </row>
    <row r="23" spans="1:7" ht="14.25" customHeight="1" x14ac:dyDescent="0.35">
      <c r="A23" s="41" t="s">
        <v>44</v>
      </c>
      <c r="B23" s="39">
        <v>300</v>
      </c>
      <c r="C23" s="40">
        <v>400</v>
      </c>
      <c r="D23" s="39">
        <v>324.7</v>
      </c>
      <c r="E23" s="61" t="s">
        <v>30</v>
      </c>
      <c r="F23" s="93"/>
      <c r="G23" s="94"/>
    </row>
    <row r="24" spans="1:7" ht="14.25" customHeight="1" x14ac:dyDescent="0.35">
      <c r="A24" s="38" t="s">
        <v>45</v>
      </c>
      <c r="B24" s="39">
        <v>400</v>
      </c>
      <c r="C24" s="40">
        <v>1000</v>
      </c>
      <c r="D24" s="39">
        <v>612.79999999999995</v>
      </c>
      <c r="E24" s="61" t="s">
        <v>30</v>
      </c>
      <c r="F24" s="93"/>
      <c r="G24" s="94"/>
    </row>
    <row r="25" spans="1:7" ht="14.25" customHeight="1" x14ac:dyDescent="0.35">
      <c r="A25" s="38" t="s">
        <v>46</v>
      </c>
      <c r="B25" s="39">
        <v>0</v>
      </c>
      <c r="C25" s="40">
        <v>2.5</v>
      </c>
      <c r="D25" s="39">
        <v>0.91100000000000003</v>
      </c>
      <c r="E25" s="61" t="s">
        <v>30</v>
      </c>
      <c r="F25" s="93"/>
      <c r="G25" s="94"/>
    </row>
    <row r="26" spans="1:7" ht="14.25" customHeight="1" x14ac:dyDescent="0.35">
      <c r="A26" s="38" t="s">
        <v>47</v>
      </c>
      <c r="B26" s="39">
        <v>20</v>
      </c>
      <c r="C26" s="40">
        <v>100</v>
      </c>
      <c r="D26" s="39">
        <v>87</v>
      </c>
      <c r="E26" s="61" t="s">
        <v>30</v>
      </c>
      <c r="F26" s="109"/>
      <c r="G26" s="94"/>
    </row>
    <row r="27" spans="1:7" ht="14.25" customHeight="1" x14ac:dyDescent="0.35">
      <c r="A27" s="38" t="s">
        <v>48</v>
      </c>
      <c r="B27" s="39">
        <v>500</v>
      </c>
      <c r="C27" s="40">
        <v>1200</v>
      </c>
      <c r="D27" s="39">
        <v>781</v>
      </c>
      <c r="E27" s="62" t="s">
        <v>30</v>
      </c>
      <c r="F27" s="109"/>
      <c r="G27" s="94"/>
    </row>
    <row r="28" spans="1:7" ht="14.25" customHeight="1" x14ac:dyDescent="0.35">
      <c r="A28" s="38" t="s">
        <v>49</v>
      </c>
      <c r="B28" s="42" t="s">
        <v>50</v>
      </c>
      <c r="C28" s="43" t="s">
        <v>50</v>
      </c>
      <c r="D28" s="39" t="s">
        <v>31</v>
      </c>
      <c r="E28" s="58" t="s">
        <v>30</v>
      </c>
      <c r="F28" s="93"/>
      <c r="G28" s="94"/>
    </row>
    <row r="29" spans="1:7" ht="14.25" customHeight="1" x14ac:dyDescent="0.35">
      <c r="A29" s="38" t="s">
        <v>51</v>
      </c>
      <c r="B29" s="42" t="s">
        <v>50</v>
      </c>
      <c r="C29" s="43" t="s">
        <v>50</v>
      </c>
      <c r="D29" s="39" t="s">
        <v>31</v>
      </c>
      <c r="E29" s="63" t="s">
        <v>30</v>
      </c>
      <c r="F29" s="93"/>
      <c r="G29" s="94"/>
    </row>
    <row r="30" spans="1:7" ht="14.25" customHeight="1" x14ac:dyDescent="0.35">
      <c r="A30" s="38" t="s">
        <v>52</v>
      </c>
      <c r="B30" s="42" t="s">
        <v>50</v>
      </c>
      <c r="C30" s="43" t="s">
        <v>50</v>
      </c>
      <c r="D30" s="39" t="s">
        <v>53</v>
      </c>
      <c r="E30" s="63" t="s">
        <v>30</v>
      </c>
      <c r="F30" s="93" t="s">
        <v>54</v>
      </c>
      <c r="G30" s="94"/>
    </row>
    <row r="31" spans="1:7" ht="14.25" customHeight="1" x14ac:dyDescent="0.35">
      <c r="A31" s="44" t="s">
        <v>55</v>
      </c>
      <c r="B31" s="45" t="s">
        <v>50</v>
      </c>
      <c r="C31" s="46" t="s">
        <v>50</v>
      </c>
      <c r="D31" s="47" t="s">
        <v>56</v>
      </c>
      <c r="E31" s="64" t="s">
        <v>30</v>
      </c>
      <c r="F31" s="110"/>
      <c r="G31" s="111"/>
    </row>
    <row r="32" spans="1:7" ht="14.25" customHeight="1" x14ac:dyDescent="0.25">
      <c r="A32" t="s">
        <v>57</v>
      </c>
    </row>
    <row r="33" spans="1:11" ht="14.25" customHeight="1" x14ac:dyDescent="0.25">
      <c r="A33" s="25" t="s">
        <v>58</v>
      </c>
      <c r="E33" s="4"/>
    </row>
    <row r="34" spans="1:11" ht="14.25" customHeight="1" x14ac:dyDescent="0.25">
      <c r="A34" s="104" t="s">
        <v>34</v>
      </c>
      <c r="B34" s="104" t="s">
        <v>59</v>
      </c>
      <c r="C34" s="102" t="s">
        <v>60</v>
      </c>
      <c r="D34" s="112"/>
      <c r="E34" s="112"/>
      <c r="F34" s="103"/>
      <c r="G34" s="102" t="s">
        <v>61</v>
      </c>
      <c r="H34" s="112"/>
      <c r="I34" s="112"/>
      <c r="J34" s="112"/>
      <c r="K34" s="103"/>
    </row>
    <row r="35" spans="1:11" ht="15.75" customHeight="1" x14ac:dyDescent="0.25">
      <c r="A35" s="108"/>
      <c r="B35" s="108"/>
      <c r="C35" s="19" t="s">
        <v>36</v>
      </c>
      <c r="D35" s="33">
        <v>44743</v>
      </c>
      <c r="E35" s="19" t="s">
        <v>37</v>
      </c>
      <c r="F35" s="34">
        <v>0.71805555555329192</v>
      </c>
      <c r="G35" s="19" t="s">
        <v>36</v>
      </c>
      <c r="H35" s="33"/>
      <c r="I35" s="19" t="s">
        <v>37</v>
      </c>
      <c r="J35" s="34"/>
      <c r="K35" s="48"/>
    </row>
    <row r="36" spans="1:11" ht="30" x14ac:dyDescent="0.25">
      <c r="A36" s="105"/>
      <c r="B36" s="105"/>
      <c r="C36" s="19" t="s">
        <v>62</v>
      </c>
      <c r="D36" s="19" t="s">
        <v>63</v>
      </c>
      <c r="E36" s="19" t="s">
        <v>64</v>
      </c>
      <c r="F36" s="19" t="s">
        <v>27</v>
      </c>
      <c r="G36" s="19" t="s">
        <v>62</v>
      </c>
      <c r="H36" s="19" t="s">
        <v>63</v>
      </c>
      <c r="I36" s="19" t="s">
        <v>64</v>
      </c>
      <c r="J36" s="19" t="s">
        <v>27</v>
      </c>
      <c r="K36" s="19" t="s">
        <v>41</v>
      </c>
    </row>
    <row r="37" spans="1:11" ht="14.25" customHeight="1" x14ac:dyDescent="0.25">
      <c r="A37" s="49" t="s">
        <v>65</v>
      </c>
      <c r="B37" s="50">
        <v>4.1000000000000002E-2</v>
      </c>
      <c r="C37" s="51">
        <v>0.90600000000000003</v>
      </c>
      <c r="D37" s="52">
        <v>0.89900000000000002</v>
      </c>
      <c r="E37" s="50">
        <f>IFERROR(ABS(D37-C37)/D37,"")</f>
        <v>7.7864293659621869E-3</v>
      </c>
      <c r="F37" s="65" t="s">
        <v>30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66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6:G26"/>
    <mergeCell ref="F25:G25"/>
    <mergeCell ref="F24:G24"/>
    <mergeCell ref="A34:A36"/>
    <mergeCell ref="B34:B36"/>
    <mergeCell ref="F29:G29"/>
    <mergeCell ref="F27:G27"/>
    <mergeCell ref="F28:G28"/>
    <mergeCell ref="F31:G31"/>
    <mergeCell ref="F30:G30"/>
    <mergeCell ref="C34:F34"/>
    <mergeCell ref="G34:K34"/>
    <mergeCell ref="F23:G23"/>
    <mergeCell ref="F21:G21"/>
    <mergeCell ref="B3:C3"/>
    <mergeCell ref="B4:C4"/>
    <mergeCell ref="A1:G1"/>
    <mergeCell ref="F20:G20"/>
    <mergeCell ref="B19:C19"/>
    <mergeCell ref="A19:A20"/>
    <mergeCell ref="B5:C5"/>
    <mergeCell ref="B6:C6"/>
    <mergeCell ref="F22:G22"/>
  </mergeCells>
  <conditionalFormatting sqref="E21">
    <cfRule type="expression" dxfId="174" priority="1" stopIfTrue="1">
      <formula>D21&gt;C21</formula>
    </cfRule>
  </conditionalFormatting>
  <conditionalFormatting sqref="E21">
    <cfRule type="expression" dxfId="173" priority="2" stopIfTrue="1">
      <formula>AND(D21&gt;=B21,D21&lt;=C21)</formula>
    </cfRule>
  </conditionalFormatting>
  <conditionalFormatting sqref="E21">
    <cfRule type="expression" dxfId="172" priority="3" stopIfTrue="1">
      <formula>D21&lt;B21</formula>
    </cfRule>
  </conditionalFormatting>
  <conditionalFormatting sqref="E22">
    <cfRule type="expression" dxfId="171" priority="4" stopIfTrue="1">
      <formula>D22&gt;$C$22</formula>
    </cfRule>
  </conditionalFormatting>
  <conditionalFormatting sqref="E22">
    <cfRule type="expression" dxfId="170" priority="5" stopIfTrue="1">
      <formula>AND(D22&gt;=$B$22,D22&lt;=$C$22)</formula>
    </cfRule>
  </conditionalFormatting>
  <conditionalFormatting sqref="E22">
    <cfRule type="expression" dxfId="169" priority="6" stopIfTrue="1">
      <formula>D22&lt;$B$22</formula>
    </cfRule>
  </conditionalFormatting>
  <conditionalFormatting sqref="E24">
    <cfRule type="expression" dxfId="168" priority="7" stopIfTrue="1">
      <formula>D24&gt;$C$24</formula>
    </cfRule>
  </conditionalFormatting>
  <conditionalFormatting sqref="E24">
    <cfRule type="expression" dxfId="167" priority="8" stopIfTrue="1">
      <formula>AND(D24&gt;=$B$24,D24&lt;=$C$24)</formula>
    </cfRule>
  </conditionalFormatting>
  <conditionalFormatting sqref="E24">
    <cfRule type="expression" dxfId="166" priority="9" stopIfTrue="1">
      <formula>D24&lt;$B$24</formula>
    </cfRule>
  </conditionalFormatting>
  <conditionalFormatting sqref="E25">
    <cfRule type="expression" dxfId="165" priority="10" stopIfTrue="1">
      <formula>D25&gt;$C$25</formula>
    </cfRule>
  </conditionalFormatting>
  <conditionalFormatting sqref="E25">
    <cfRule type="expression" dxfId="164" priority="11" stopIfTrue="1">
      <formula>AND(D25&gt;=$B$25,D25&lt;=$C$25)</formula>
    </cfRule>
  </conditionalFormatting>
  <conditionalFormatting sqref="E25">
    <cfRule type="expression" dxfId="163" priority="12" stopIfTrue="1">
      <formula>D25&lt;$B$25</formula>
    </cfRule>
  </conditionalFormatting>
  <conditionalFormatting sqref="E26">
    <cfRule type="expression" dxfId="162" priority="13" stopIfTrue="1">
      <formula>$D$26&gt;$C$26</formula>
    </cfRule>
  </conditionalFormatting>
  <conditionalFormatting sqref="E26">
    <cfRule type="expression" dxfId="161" priority="14" stopIfTrue="1">
      <formula>AND(D26&gt;=$B$26,D26&lt;=$C$26)</formula>
    </cfRule>
  </conditionalFormatting>
  <conditionalFormatting sqref="E26">
    <cfRule type="expression" dxfId="160" priority="15" stopIfTrue="1">
      <formula>D26&lt;$B$26</formula>
    </cfRule>
  </conditionalFormatting>
  <conditionalFormatting sqref="E23">
    <cfRule type="expression" dxfId="159" priority="16" stopIfTrue="1">
      <formula>$D$23&gt;$C$23</formula>
    </cfRule>
  </conditionalFormatting>
  <conditionalFormatting sqref="E23">
    <cfRule type="expression" dxfId="158" priority="17" stopIfTrue="1">
      <formula>AND(D23&gt;=$B$23,D23&lt;=$C$23)</formula>
    </cfRule>
  </conditionalFormatting>
  <conditionalFormatting sqref="E23">
    <cfRule type="expression" dxfId="157" priority="18" stopIfTrue="1">
      <formula>$D$23&lt;$B$23</formula>
    </cfRule>
  </conditionalFormatting>
  <conditionalFormatting sqref="E27">
    <cfRule type="expression" dxfId="156" priority="19" stopIfTrue="1">
      <formula>D27&gt;C27</formula>
    </cfRule>
  </conditionalFormatting>
  <conditionalFormatting sqref="E27">
    <cfRule type="expression" dxfId="155" priority="20" stopIfTrue="1">
      <formula>AND(D27&gt;=B27,D27&lt;=C27)</formula>
    </cfRule>
  </conditionalFormatting>
  <conditionalFormatting sqref="E27">
    <cfRule type="expression" dxfId="154" priority="21" stopIfTrue="1">
      <formula>D27&lt;B27</formula>
    </cfRule>
  </conditionalFormatting>
  <conditionalFormatting sqref="E28">
    <cfRule type="expression" dxfId="153" priority="22" stopIfTrue="1">
      <formula>$D$28="OK"</formula>
    </cfRule>
  </conditionalFormatting>
  <conditionalFormatting sqref="E28">
    <cfRule type="expression" dxfId="152" priority="23" stopIfTrue="1">
      <formula>$D$28&lt;&gt;"OK"</formula>
    </cfRule>
  </conditionalFormatting>
  <conditionalFormatting sqref="E29">
    <cfRule type="expression" dxfId="151" priority="24" stopIfTrue="1">
      <formula>$D$29="OK"</formula>
    </cfRule>
  </conditionalFormatting>
  <conditionalFormatting sqref="E29">
    <cfRule type="expression" dxfId="150" priority="25" stopIfTrue="1">
      <formula>$D$29&lt;&gt;"OK"</formula>
    </cfRule>
  </conditionalFormatting>
  <conditionalFormatting sqref="E30">
    <cfRule type="expression" dxfId="149" priority="26" stopIfTrue="1">
      <formula>$D$30="BUEN ESTADO"</formula>
    </cfRule>
  </conditionalFormatting>
  <conditionalFormatting sqref="E30">
    <cfRule type="expression" dxfId="148" priority="27" stopIfTrue="1">
      <formula>$D$29&lt;&gt;"BUEN ESTADO"</formula>
    </cfRule>
  </conditionalFormatting>
  <conditionalFormatting sqref="E31">
    <cfRule type="expression" dxfId="147" priority="28" stopIfTrue="1">
      <formula>$D$31="NO"</formula>
    </cfRule>
  </conditionalFormatting>
  <conditionalFormatting sqref="E31">
    <cfRule type="expression" dxfId="146" priority="29" stopIfTrue="1">
      <formula>$D$31&lt;&gt;"NO"</formula>
    </cfRule>
  </conditionalFormatting>
  <conditionalFormatting sqref="F37">
    <cfRule type="expression" dxfId="145" priority="30" stopIfTrue="1">
      <formula>$E$37=""</formula>
    </cfRule>
  </conditionalFormatting>
  <conditionalFormatting sqref="F37">
    <cfRule type="expression" dxfId="144" priority="31" stopIfTrue="1">
      <formula>$E$37&lt;=$B$37</formula>
    </cfRule>
  </conditionalFormatting>
  <conditionalFormatting sqref="F37">
    <cfRule type="expression" dxfId="143" priority="32" stopIfTrue="1">
      <formula>$E$37&gt;$B$37</formula>
    </cfRule>
  </conditionalFormatting>
  <conditionalFormatting sqref="J37">
    <cfRule type="expression" dxfId="142" priority="33" stopIfTrue="1">
      <formula>$I$37=""</formula>
    </cfRule>
  </conditionalFormatting>
  <conditionalFormatting sqref="J37">
    <cfRule type="expression" dxfId="141" priority="34" stopIfTrue="1">
      <formula>$I$37&lt;=$B$37</formula>
    </cfRule>
  </conditionalFormatting>
  <conditionalFormatting sqref="J37">
    <cfRule type="expression" dxfId="14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97" t="s">
        <v>3</v>
      </c>
      <c r="C3" s="98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99" t="s">
        <v>7</v>
      </c>
      <c r="C4" s="94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99" t="s">
        <v>11</v>
      </c>
      <c r="C5" s="94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106" t="s">
        <v>15</v>
      </c>
      <c r="C6" s="107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26</v>
      </c>
      <c r="E12" s="4"/>
    </row>
    <row r="13" spans="1:17" ht="14.25" customHeight="1" x14ac:dyDescent="0.25">
      <c r="A13" s="19" t="s">
        <v>27</v>
      </c>
      <c r="B13" s="19" t="s">
        <v>28</v>
      </c>
      <c r="C13" s="27"/>
      <c r="D13" s="27"/>
      <c r="E13" s="27"/>
      <c r="F13" s="27"/>
      <c r="G13" s="27"/>
      <c r="H13" s="27"/>
      <c r="I13" s="66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67" t="s">
        <v>29</v>
      </c>
      <c r="B14" s="68" t="s">
        <v>30</v>
      </c>
      <c r="C14" s="27"/>
      <c r="D14" s="27"/>
      <c r="E14" s="27"/>
      <c r="F14" s="27"/>
      <c r="G14" s="27"/>
      <c r="H14" s="27"/>
      <c r="I14" s="66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69" t="s">
        <v>31</v>
      </c>
      <c r="B15" s="70" t="s">
        <v>30</v>
      </c>
      <c r="C15" s="27"/>
      <c r="D15" s="27"/>
      <c r="E15" s="27"/>
      <c r="F15" s="27"/>
      <c r="G15" s="27"/>
      <c r="H15" s="27"/>
      <c r="I15" s="66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71" t="s">
        <v>32</v>
      </c>
      <c r="B16" s="72" t="s">
        <v>30</v>
      </c>
      <c r="C16" s="27"/>
      <c r="D16" s="27"/>
      <c r="E16" s="27"/>
      <c r="F16" s="27"/>
      <c r="G16" s="27"/>
      <c r="H16" s="27"/>
      <c r="I16" s="66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</row>
    <row r="18" spans="1:11" ht="14.25" customHeight="1" x14ac:dyDescent="0.25">
      <c r="A18" s="74" t="s">
        <v>33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</row>
    <row r="19" spans="1:11" ht="14.25" customHeight="1" x14ac:dyDescent="0.25">
      <c r="A19" s="104" t="s">
        <v>34</v>
      </c>
      <c r="B19" s="102" t="s">
        <v>35</v>
      </c>
      <c r="C19" s="115"/>
      <c r="D19" s="19" t="s">
        <v>36</v>
      </c>
      <c r="E19" s="55">
        <v>44750</v>
      </c>
      <c r="F19" s="19" t="s">
        <v>37</v>
      </c>
      <c r="G19" s="56">
        <v>0.65833333333284827</v>
      </c>
      <c r="H19" s="73"/>
      <c r="I19" s="73"/>
      <c r="J19" s="73"/>
      <c r="K19" s="73"/>
    </row>
    <row r="20" spans="1:11" ht="14.25" customHeight="1" x14ac:dyDescent="0.25">
      <c r="A20" s="118"/>
      <c r="B20" s="19" t="s">
        <v>38</v>
      </c>
      <c r="C20" s="19" t="s">
        <v>39</v>
      </c>
      <c r="D20" s="19" t="s">
        <v>40</v>
      </c>
      <c r="E20" s="19" t="s">
        <v>27</v>
      </c>
      <c r="F20" s="102" t="s">
        <v>41</v>
      </c>
      <c r="G20" s="115"/>
      <c r="H20" s="73"/>
      <c r="I20" s="73"/>
      <c r="J20" s="73"/>
      <c r="K20" s="73"/>
    </row>
    <row r="21" spans="1:11" ht="14.25" customHeight="1" x14ac:dyDescent="0.25">
      <c r="A21" s="75" t="s">
        <v>42</v>
      </c>
      <c r="B21" s="76">
        <v>8</v>
      </c>
      <c r="C21" s="77">
        <v>47</v>
      </c>
      <c r="D21" s="76">
        <v>33.4</v>
      </c>
      <c r="E21" s="78" t="s">
        <v>30</v>
      </c>
      <c r="F21" s="116"/>
      <c r="G21" s="117"/>
      <c r="H21" s="73"/>
      <c r="I21" s="73"/>
      <c r="J21" s="73"/>
      <c r="K21" s="73"/>
    </row>
    <row r="22" spans="1:11" ht="14.25" customHeight="1" x14ac:dyDescent="0.25">
      <c r="A22" s="79" t="s">
        <v>43</v>
      </c>
      <c r="B22" s="80">
        <v>43</v>
      </c>
      <c r="C22" s="81">
        <v>47</v>
      </c>
      <c r="D22" s="80">
        <v>44.9</v>
      </c>
      <c r="E22" s="82" t="s">
        <v>30</v>
      </c>
      <c r="F22" s="113"/>
      <c r="G22" s="114"/>
      <c r="H22" s="73"/>
      <c r="I22" s="73"/>
      <c r="J22" s="73"/>
      <c r="K22" s="73"/>
    </row>
    <row r="23" spans="1:11" ht="14.25" customHeight="1" x14ac:dyDescent="0.25">
      <c r="A23" s="83" t="s">
        <v>44</v>
      </c>
      <c r="B23" s="80">
        <v>300</v>
      </c>
      <c r="C23" s="81">
        <v>400</v>
      </c>
      <c r="D23" s="80">
        <v>324.7</v>
      </c>
      <c r="E23" s="82" t="s">
        <v>30</v>
      </c>
      <c r="F23" s="113"/>
      <c r="G23" s="114"/>
      <c r="H23" s="73"/>
      <c r="I23" s="73"/>
      <c r="J23" s="73"/>
      <c r="K23" s="73"/>
    </row>
    <row r="24" spans="1:11" ht="14.25" customHeight="1" x14ac:dyDescent="0.25">
      <c r="A24" s="79" t="s">
        <v>45</v>
      </c>
      <c r="B24" s="80">
        <v>400</v>
      </c>
      <c r="C24" s="81">
        <v>1000</v>
      </c>
      <c r="D24" s="80">
        <v>613.70000000000005</v>
      </c>
      <c r="E24" s="82" t="s">
        <v>30</v>
      </c>
      <c r="F24" s="113"/>
      <c r="G24" s="114"/>
      <c r="H24" s="73"/>
      <c r="I24" s="73"/>
      <c r="J24" s="73"/>
      <c r="K24" s="73"/>
    </row>
    <row r="25" spans="1:11" ht="14.25" customHeight="1" x14ac:dyDescent="0.25">
      <c r="A25" s="79" t="s">
        <v>46</v>
      </c>
      <c r="B25" s="80">
        <v>0</v>
      </c>
      <c r="C25" s="81">
        <v>2.5</v>
      </c>
      <c r="D25" s="80">
        <v>0.91</v>
      </c>
      <c r="E25" s="82" t="s">
        <v>30</v>
      </c>
      <c r="F25" s="113"/>
      <c r="G25" s="114"/>
      <c r="H25" s="73"/>
      <c r="I25" s="73"/>
      <c r="J25" s="73"/>
      <c r="K25" s="73"/>
    </row>
    <row r="26" spans="1:11" ht="14.25" customHeight="1" x14ac:dyDescent="0.25">
      <c r="A26" s="79" t="s">
        <v>47</v>
      </c>
      <c r="B26" s="80">
        <v>20</v>
      </c>
      <c r="C26" s="81">
        <v>100</v>
      </c>
      <c r="D26" s="80">
        <v>86</v>
      </c>
      <c r="E26" s="82" t="s">
        <v>30</v>
      </c>
      <c r="F26" s="99"/>
      <c r="G26" s="114"/>
      <c r="H26" s="73"/>
      <c r="I26" s="73"/>
      <c r="J26" s="73"/>
      <c r="K26" s="73"/>
    </row>
    <row r="27" spans="1:11" ht="14.25" customHeight="1" x14ac:dyDescent="0.25">
      <c r="A27" s="79" t="s">
        <v>48</v>
      </c>
      <c r="B27" s="80">
        <v>500</v>
      </c>
      <c r="C27" s="81">
        <v>1200</v>
      </c>
      <c r="D27" s="80">
        <v>782</v>
      </c>
      <c r="E27" s="84" t="s">
        <v>30</v>
      </c>
      <c r="F27" s="99"/>
      <c r="G27" s="114"/>
      <c r="H27" s="73"/>
      <c r="I27" s="73"/>
      <c r="J27" s="73"/>
      <c r="K27" s="73"/>
    </row>
    <row r="28" spans="1:11" ht="14.25" customHeight="1" x14ac:dyDescent="0.25">
      <c r="A28" s="79" t="s">
        <v>49</v>
      </c>
      <c r="B28" s="85" t="s">
        <v>50</v>
      </c>
      <c r="C28" s="86" t="s">
        <v>50</v>
      </c>
      <c r="D28" s="80" t="s">
        <v>31</v>
      </c>
      <c r="E28" s="70" t="s">
        <v>30</v>
      </c>
      <c r="F28" s="113"/>
      <c r="G28" s="114"/>
      <c r="H28" s="73"/>
      <c r="I28" s="73"/>
      <c r="J28" s="73"/>
      <c r="K28" s="73"/>
    </row>
    <row r="29" spans="1:11" ht="14.25" customHeight="1" x14ac:dyDescent="0.25">
      <c r="A29" s="79" t="s">
        <v>51</v>
      </c>
      <c r="B29" s="85" t="s">
        <v>50</v>
      </c>
      <c r="C29" s="86" t="s">
        <v>50</v>
      </c>
      <c r="D29" s="80" t="s">
        <v>31</v>
      </c>
      <c r="E29" s="87" t="s">
        <v>30</v>
      </c>
      <c r="F29" s="113"/>
      <c r="G29" s="114"/>
      <c r="H29" s="73"/>
      <c r="I29" s="73"/>
      <c r="J29" s="73"/>
      <c r="K29" s="73"/>
    </row>
    <row r="30" spans="1:11" ht="14.25" customHeight="1" x14ac:dyDescent="0.25">
      <c r="A30" s="79" t="s">
        <v>52</v>
      </c>
      <c r="B30" s="85" t="s">
        <v>50</v>
      </c>
      <c r="C30" s="86" t="s">
        <v>50</v>
      </c>
      <c r="D30" s="80" t="s">
        <v>67</v>
      </c>
      <c r="E30" s="87" t="s">
        <v>30</v>
      </c>
      <c r="F30" s="113"/>
      <c r="G30" s="114"/>
      <c r="H30" s="73"/>
      <c r="I30" s="73"/>
      <c r="J30" s="73"/>
      <c r="K30" s="73"/>
    </row>
    <row r="31" spans="1:11" ht="14.25" customHeight="1" x14ac:dyDescent="0.25">
      <c r="A31" s="88" t="s">
        <v>55</v>
      </c>
      <c r="B31" s="89" t="s">
        <v>50</v>
      </c>
      <c r="C31" s="90" t="s">
        <v>50</v>
      </c>
      <c r="D31" s="91" t="s">
        <v>56</v>
      </c>
      <c r="E31" s="92" t="s">
        <v>30</v>
      </c>
      <c r="F31" s="120"/>
      <c r="G31" s="121"/>
      <c r="H31" s="73"/>
      <c r="I31" s="73"/>
      <c r="J31" s="73"/>
      <c r="K31" s="73"/>
    </row>
    <row r="32" spans="1:11" ht="14.25" customHeight="1" x14ac:dyDescent="0.25">
      <c r="A32" s="73" t="s">
        <v>57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</row>
    <row r="33" spans="1:11" ht="14.25" customHeight="1" x14ac:dyDescent="0.25">
      <c r="A33" s="74" t="s">
        <v>58</v>
      </c>
      <c r="B33" s="73"/>
      <c r="C33" s="73"/>
      <c r="D33" s="73"/>
      <c r="E33" s="4"/>
      <c r="F33" s="73"/>
      <c r="G33" s="73"/>
      <c r="H33" s="73"/>
      <c r="I33" s="73"/>
      <c r="J33" s="73"/>
      <c r="K33" s="73"/>
    </row>
    <row r="34" spans="1:11" ht="14.25" customHeight="1" x14ac:dyDescent="0.25">
      <c r="A34" s="104" t="s">
        <v>34</v>
      </c>
      <c r="B34" s="104" t="s">
        <v>59</v>
      </c>
      <c r="C34" s="102" t="s">
        <v>60</v>
      </c>
      <c r="D34" s="122"/>
      <c r="E34" s="122"/>
      <c r="F34" s="115"/>
      <c r="G34" s="102" t="s">
        <v>61</v>
      </c>
      <c r="H34" s="122"/>
      <c r="I34" s="122"/>
      <c r="J34" s="122"/>
      <c r="K34" s="115"/>
    </row>
    <row r="35" spans="1:11" ht="15.75" customHeight="1" x14ac:dyDescent="0.25">
      <c r="A35" s="119"/>
      <c r="B35" s="119"/>
      <c r="C35" s="19" t="s">
        <v>36</v>
      </c>
      <c r="D35" s="55"/>
      <c r="E35" s="19" t="s">
        <v>37</v>
      </c>
      <c r="F35" s="56"/>
      <c r="G35" s="19" t="s">
        <v>36</v>
      </c>
      <c r="H35" s="55"/>
      <c r="I35" s="19" t="s">
        <v>37</v>
      </c>
      <c r="J35" s="56"/>
      <c r="K35" s="48"/>
    </row>
    <row r="36" spans="1:11" ht="30" x14ac:dyDescent="0.25">
      <c r="A36" s="118"/>
      <c r="B36" s="118"/>
      <c r="C36" s="19" t="s">
        <v>62</v>
      </c>
      <c r="D36" s="19" t="s">
        <v>63</v>
      </c>
      <c r="E36" s="19" t="s">
        <v>64</v>
      </c>
      <c r="F36" s="19" t="s">
        <v>27</v>
      </c>
      <c r="G36" s="19" t="s">
        <v>62</v>
      </c>
      <c r="H36" s="19" t="s">
        <v>63</v>
      </c>
      <c r="I36" s="19" t="s">
        <v>64</v>
      </c>
      <c r="J36" s="19" t="s">
        <v>27</v>
      </c>
      <c r="K36" s="19" t="s">
        <v>41</v>
      </c>
    </row>
    <row r="37" spans="1:11" ht="14.25" customHeight="1" x14ac:dyDescent="0.25">
      <c r="A37" s="49" t="s">
        <v>65</v>
      </c>
      <c r="B37" s="50">
        <v>4.1000000000000002E-2</v>
      </c>
      <c r="C37" s="51"/>
      <c r="D37" s="52"/>
      <c r="E37" s="50" t="str">
        <f>IFERROR(ABS(D37-C37)/D37,"")</f>
        <v/>
      </c>
      <c r="F37" s="65" t="s">
        <v>30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5:G25"/>
    <mergeCell ref="F24:G24"/>
    <mergeCell ref="A34:A36"/>
    <mergeCell ref="B34:B36"/>
    <mergeCell ref="F28:G28"/>
    <mergeCell ref="F26:G26"/>
    <mergeCell ref="F27:G27"/>
    <mergeCell ref="F29:G29"/>
    <mergeCell ref="F31:G31"/>
    <mergeCell ref="F30:G30"/>
    <mergeCell ref="C34:F34"/>
    <mergeCell ref="G34:K34"/>
    <mergeCell ref="A1:G1"/>
    <mergeCell ref="B19:C19"/>
    <mergeCell ref="A19:A20"/>
    <mergeCell ref="B5:C5"/>
    <mergeCell ref="B6:C6"/>
    <mergeCell ref="F23:G23"/>
    <mergeCell ref="F20:G20"/>
    <mergeCell ref="F22:G22"/>
    <mergeCell ref="F21:G21"/>
    <mergeCell ref="B3:C3"/>
    <mergeCell ref="B4:C4"/>
  </mergeCells>
  <conditionalFormatting sqref="E21">
    <cfRule type="expression" dxfId="139" priority="1" stopIfTrue="1">
      <formula>D21&gt;C21</formula>
    </cfRule>
  </conditionalFormatting>
  <conditionalFormatting sqref="E21">
    <cfRule type="expression" dxfId="138" priority="2" stopIfTrue="1">
      <formula>AND(D21&gt;=B21,D21&lt;=C21)</formula>
    </cfRule>
  </conditionalFormatting>
  <conditionalFormatting sqref="E21">
    <cfRule type="expression" dxfId="137" priority="3" stopIfTrue="1">
      <formula>D21&lt;B21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4">
    <cfRule type="expression" dxfId="133" priority="7" stopIfTrue="1">
      <formula>D24&gt;$C$24</formula>
    </cfRule>
  </conditionalFormatting>
  <conditionalFormatting sqref="E24">
    <cfRule type="expression" dxfId="132" priority="8" stopIfTrue="1">
      <formula>AND(D24&gt;=$B$24,D24&lt;=$C$24)</formula>
    </cfRule>
  </conditionalFormatting>
  <conditionalFormatting sqref="E24">
    <cfRule type="expression" dxfId="131" priority="9" stopIfTrue="1">
      <formula>D24&lt;$B$24</formula>
    </cfRule>
  </conditionalFormatting>
  <conditionalFormatting sqref="E25">
    <cfRule type="expression" dxfId="130" priority="10" stopIfTrue="1">
      <formula>D25&gt;$C$25</formula>
    </cfRule>
  </conditionalFormatting>
  <conditionalFormatting sqref="E25">
    <cfRule type="expression" dxfId="129" priority="11" stopIfTrue="1">
      <formula>AND(D25&gt;=$B$25,D25&lt;=$C$25)</formula>
    </cfRule>
  </conditionalFormatting>
  <conditionalFormatting sqref="E25">
    <cfRule type="expression" dxfId="128" priority="12" stopIfTrue="1">
      <formula>D25&lt;$B$25</formula>
    </cfRule>
  </conditionalFormatting>
  <conditionalFormatting sqref="E26">
    <cfRule type="expression" dxfId="127" priority="13" stopIfTrue="1">
      <formula>$D$26&gt;$C$26</formula>
    </cfRule>
  </conditionalFormatting>
  <conditionalFormatting sqref="E26">
    <cfRule type="expression" dxfId="126" priority="14" stopIfTrue="1">
      <formula>AND(D26&gt;=$B$26,D26&lt;=$C$26)</formula>
    </cfRule>
  </conditionalFormatting>
  <conditionalFormatting sqref="E26">
    <cfRule type="expression" dxfId="125" priority="15" stopIfTrue="1">
      <formula>D26&lt;$B$26</formula>
    </cfRule>
  </conditionalFormatting>
  <conditionalFormatting sqref="E23">
    <cfRule type="expression" dxfId="124" priority="16" stopIfTrue="1">
      <formula>$D$23&gt;$C$23</formula>
    </cfRule>
  </conditionalFormatting>
  <conditionalFormatting sqref="E23">
    <cfRule type="expression" dxfId="123" priority="17" stopIfTrue="1">
      <formula>AND(D23&gt;=$B$23,D23&lt;=$C$23)</formula>
    </cfRule>
  </conditionalFormatting>
  <conditionalFormatting sqref="E23">
    <cfRule type="expression" dxfId="122" priority="18" stopIfTrue="1">
      <formula>$D$23&lt;$B$23</formula>
    </cfRule>
  </conditionalFormatting>
  <conditionalFormatting sqref="E27">
    <cfRule type="expression" dxfId="121" priority="19" stopIfTrue="1">
      <formula>D27&gt;C27</formula>
    </cfRule>
  </conditionalFormatting>
  <conditionalFormatting sqref="E27">
    <cfRule type="expression" dxfId="120" priority="20" stopIfTrue="1">
      <formula>AND(D27&gt;=B27,D27&lt;=C27)</formula>
    </cfRule>
  </conditionalFormatting>
  <conditionalFormatting sqref="E27">
    <cfRule type="expression" dxfId="119" priority="21" stopIfTrue="1">
      <formula>D27&lt;B27</formula>
    </cfRule>
  </conditionalFormatting>
  <conditionalFormatting sqref="E28">
    <cfRule type="expression" dxfId="118" priority="22" stopIfTrue="1">
      <formula>$D$28="OK"</formula>
    </cfRule>
  </conditionalFormatting>
  <conditionalFormatting sqref="E28">
    <cfRule type="expression" dxfId="117" priority="23" stopIfTrue="1">
      <formula>$D$28&lt;&gt;"OK"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 stopIfTrue="1">
      <formula>$D$30="BUEN ESTADO"</formula>
    </cfRule>
  </conditionalFormatting>
  <conditionalFormatting sqref="E30">
    <cfRule type="expression" dxfId="113" priority="27" stopIfTrue="1">
      <formula>$D$29&lt;&gt;"BUEN ESTADO"</formula>
    </cfRule>
  </conditionalFormatting>
  <conditionalFormatting sqref="E31">
    <cfRule type="expression" dxfId="112" priority="28" stopIfTrue="1">
      <formula>$D$31="NO"</formula>
    </cfRule>
  </conditionalFormatting>
  <conditionalFormatting sqref="E31">
    <cfRule type="expression" dxfId="111" priority="29" stopIfTrue="1">
      <formula>$D$31&lt;&gt;"NO"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97" t="s">
        <v>3</v>
      </c>
      <c r="C3" s="98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99" t="s">
        <v>7</v>
      </c>
      <c r="C4" s="94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99" t="s">
        <v>11</v>
      </c>
      <c r="C5" s="94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106" t="s">
        <v>15</v>
      </c>
      <c r="C6" s="107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26</v>
      </c>
      <c r="E12" s="4"/>
    </row>
    <row r="13" spans="1:17" ht="14.25" customHeight="1" x14ac:dyDescent="0.25">
      <c r="A13" s="19" t="s">
        <v>27</v>
      </c>
      <c r="B13" s="19" t="s">
        <v>28</v>
      </c>
      <c r="C13" s="27"/>
      <c r="D13" s="27"/>
      <c r="E13" s="27"/>
      <c r="F13" s="27"/>
      <c r="G13" s="27"/>
      <c r="H13" s="27"/>
      <c r="I13" s="66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67" t="s">
        <v>29</v>
      </c>
      <c r="B14" s="68" t="s">
        <v>30</v>
      </c>
      <c r="C14" s="27"/>
      <c r="D14" s="27"/>
      <c r="E14" s="27"/>
      <c r="F14" s="27"/>
      <c r="G14" s="27"/>
      <c r="H14" s="27"/>
      <c r="I14" s="66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69" t="s">
        <v>31</v>
      </c>
      <c r="B15" s="70" t="s">
        <v>30</v>
      </c>
      <c r="C15" s="27"/>
      <c r="D15" s="27"/>
      <c r="E15" s="27"/>
      <c r="F15" s="27"/>
      <c r="G15" s="27"/>
      <c r="H15" s="27"/>
      <c r="I15" s="66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71" t="s">
        <v>32</v>
      </c>
      <c r="B16" s="72" t="s">
        <v>30</v>
      </c>
      <c r="C16" s="27"/>
      <c r="D16" s="27"/>
      <c r="E16" s="27"/>
      <c r="F16" s="27"/>
      <c r="G16" s="27"/>
      <c r="H16" s="27"/>
      <c r="I16" s="66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</row>
    <row r="18" spans="1:11" ht="14.25" customHeight="1" x14ac:dyDescent="0.25">
      <c r="A18" s="74" t="s">
        <v>33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</row>
    <row r="19" spans="1:11" ht="14.25" customHeight="1" x14ac:dyDescent="0.25">
      <c r="A19" s="104" t="s">
        <v>34</v>
      </c>
      <c r="B19" s="102" t="s">
        <v>35</v>
      </c>
      <c r="C19" s="115"/>
      <c r="D19" s="19" t="s">
        <v>36</v>
      </c>
      <c r="E19" s="55">
        <v>44754</v>
      </c>
      <c r="F19" s="19" t="s">
        <v>37</v>
      </c>
      <c r="G19" s="56">
        <v>0.43888888889341615</v>
      </c>
      <c r="H19" s="73"/>
      <c r="I19" s="73"/>
      <c r="J19" s="73"/>
      <c r="K19" s="73"/>
    </row>
    <row r="20" spans="1:11" ht="14.25" customHeight="1" x14ac:dyDescent="0.25">
      <c r="A20" s="118"/>
      <c r="B20" s="19" t="s">
        <v>38</v>
      </c>
      <c r="C20" s="19" t="s">
        <v>39</v>
      </c>
      <c r="D20" s="19" t="s">
        <v>40</v>
      </c>
      <c r="E20" s="19" t="s">
        <v>27</v>
      </c>
      <c r="F20" s="102" t="s">
        <v>41</v>
      </c>
      <c r="G20" s="115"/>
      <c r="H20" s="73"/>
      <c r="I20" s="73"/>
      <c r="J20" s="73"/>
      <c r="K20" s="73"/>
    </row>
    <row r="21" spans="1:11" ht="14.25" customHeight="1" x14ac:dyDescent="0.25">
      <c r="A21" s="75" t="s">
        <v>42</v>
      </c>
      <c r="B21" s="76">
        <v>8</v>
      </c>
      <c r="C21" s="77">
        <v>47</v>
      </c>
      <c r="D21" s="76">
        <v>33.299999999999997</v>
      </c>
      <c r="E21" s="78" t="s">
        <v>30</v>
      </c>
      <c r="F21" s="116"/>
      <c r="G21" s="117"/>
      <c r="H21" s="73"/>
      <c r="I21" s="73"/>
      <c r="J21" s="73"/>
      <c r="K21" s="73"/>
    </row>
    <row r="22" spans="1:11" ht="14.25" customHeight="1" x14ac:dyDescent="0.25">
      <c r="A22" s="79" t="s">
        <v>43</v>
      </c>
      <c r="B22" s="80">
        <v>43</v>
      </c>
      <c r="C22" s="81">
        <v>47</v>
      </c>
      <c r="D22" s="80">
        <v>45.2</v>
      </c>
      <c r="E22" s="82" t="s">
        <v>30</v>
      </c>
      <c r="F22" s="113"/>
      <c r="G22" s="114"/>
      <c r="H22" s="73"/>
      <c r="I22" s="73"/>
      <c r="J22" s="73"/>
      <c r="K22" s="73"/>
    </row>
    <row r="23" spans="1:11" ht="14.25" customHeight="1" x14ac:dyDescent="0.25">
      <c r="A23" s="83" t="s">
        <v>44</v>
      </c>
      <c r="B23" s="80">
        <v>300</v>
      </c>
      <c r="C23" s="81">
        <v>400</v>
      </c>
      <c r="D23" s="80">
        <v>324.89999999999998</v>
      </c>
      <c r="E23" s="82" t="s">
        <v>30</v>
      </c>
      <c r="F23" s="113"/>
      <c r="G23" s="114"/>
      <c r="H23" s="73"/>
      <c r="I23" s="73"/>
      <c r="J23" s="73"/>
      <c r="K23" s="73"/>
    </row>
    <row r="24" spans="1:11" ht="14.25" customHeight="1" x14ac:dyDescent="0.25">
      <c r="A24" s="79" t="s">
        <v>45</v>
      </c>
      <c r="B24" s="80">
        <v>400</v>
      </c>
      <c r="C24" s="81">
        <v>1000</v>
      </c>
      <c r="D24" s="80">
        <v>613.70000000000005</v>
      </c>
      <c r="E24" s="82" t="s">
        <v>30</v>
      </c>
      <c r="F24" s="113"/>
      <c r="G24" s="114"/>
      <c r="H24" s="73"/>
      <c r="I24" s="73"/>
      <c r="J24" s="73"/>
      <c r="K24" s="73"/>
    </row>
    <row r="25" spans="1:11" ht="14.25" customHeight="1" x14ac:dyDescent="0.25">
      <c r="A25" s="79" t="s">
        <v>46</v>
      </c>
      <c r="B25" s="80">
        <v>0</v>
      </c>
      <c r="C25" s="81">
        <v>2.5</v>
      </c>
      <c r="D25" s="80">
        <v>0.91500000000000004</v>
      </c>
      <c r="E25" s="82" t="s">
        <v>30</v>
      </c>
      <c r="F25" s="113"/>
      <c r="G25" s="114"/>
      <c r="H25" s="73"/>
      <c r="I25" s="73"/>
      <c r="J25" s="73"/>
      <c r="K25" s="73"/>
    </row>
    <row r="26" spans="1:11" ht="14.25" customHeight="1" x14ac:dyDescent="0.25">
      <c r="A26" s="79" t="s">
        <v>47</v>
      </c>
      <c r="B26" s="80">
        <v>20</v>
      </c>
      <c r="C26" s="81">
        <v>100</v>
      </c>
      <c r="D26" s="80">
        <v>87</v>
      </c>
      <c r="E26" s="82" t="s">
        <v>30</v>
      </c>
      <c r="F26" s="99"/>
      <c r="G26" s="114"/>
      <c r="H26" s="73"/>
      <c r="I26" s="73"/>
      <c r="J26" s="73"/>
      <c r="K26" s="73"/>
    </row>
    <row r="27" spans="1:11" ht="14.25" customHeight="1" x14ac:dyDescent="0.25">
      <c r="A27" s="79" t="s">
        <v>48</v>
      </c>
      <c r="B27" s="80">
        <v>500</v>
      </c>
      <c r="C27" s="81">
        <v>1200</v>
      </c>
      <c r="D27" s="80">
        <v>783</v>
      </c>
      <c r="E27" s="84" t="s">
        <v>30</v>
      </c>
      <c r="F27" s="99"/>
      <c r="G27" s="114"/>
      <c r="H27" s="73"/>
      <c r="I27" s="73"/>
      <c r="J27" s="73"/>
      <c r="K27" s="73"/>
    </row>
    <row r="28" spans="1:11" ht="14.25" customHeight="1" x14ac:dyDescent="0.25">
      <c r="A28" s="79" t="s">
        <v>49</v>
      </c>
      <c r="B28" s="85" t="s">
        <v>50</v>
      </c>
      <c r="C28" s="86" t="s">
        <v>50</v>
      </c>
      <c r="D28" s="80" t="s">
        <v>31</v>
      </c>
      <c r="E28" s="70" t="s">
        <v>30</v>
      </c>
      <c r="F28" s="113"/>
      <c r="G28" s="114"/>
      <c r="H28" s="73"/>
      <c r="I28" s="73"/>
      <c r="J28" s="73"/>
      <c r="K28" s="73"/>
    </row>
    <row r="29" spans="1:11" ht="14.25" customHeight="1" x14ac:dyDescent="0.25">
      <c r="A29" s="79" t="s">
        <v>51</v>
      </c>
      <c r="B29" s="85" t="s">
        <v>50</v>
      </c>
      <c r="C29" s="86" t="s">
        <v>50</v>
      </c>
      <c r="D29" s="80" t="s">
        <v>31</v>
      </c>
      <c r="E29" s="87" t="s">
        <v>30</v>
      </c>
      <c r="F29" s="113"/>
      <c r="G29" s="114"/>
      <c r="H29" s="73"/>
      <c r="I29" s="73"/>
      <c r="J29" s="73"/>
      <c r="K29" s="73"/>
    </row>
    <row r="30" spans="1:11" ht="14.25" customHeight="1" x14ac:dyDescent="0.25">
      <c r="A30" s="79" t="s">
        <v>52</v>
      </c>
      <c r="B30" s="85" t="s">
        <v>50</v>
      </c>
      <c r="C30" s="86" t="s">
        <v>50</v>
      </c>
      <c r="D30" s="80" t="s">
        <v>67</v>
      </c>
      <c r="E30" s="87" t="s">
        <v>30</v>
      </c>
      <c r="F30" s="113"/>
      <c r="G30" s="114"/>
      <c r="H30" s="73"/>
      <c r="I30" s="73"/>
      <c r="J30" s="73"/>
      <c r="K30" s="73"/>
    </row>
    <row r="31" spans="1:11" ht="14.25" customHeight="1" x14ac:dyDescent="0.25">
      <c r="A31" s="88" t="s">
        <v>55</v>
      </c>
      <c r="B31" s="89" t="s">
        <v>50</v>
      </c>
      <c r="C31" s="90" t="s">
        <v>50</v>
      </c>
      <c r="D31" s="91" t="s">
        <v>56</v>
      </c>
      <c r="E31" s="92" t="s">
        <v>30</v>
      </c>
      <c r="F31" s="120"/>
      <c r="G31" s="121"/>
      <c r="H31" s="73"/>
      <c r="I31" s="73"/>
      <c r="J31" s="73"/>
      <c r="K31" s="73"/>
    </row>
    <row r="32" spans="1:11" ht="14.25" customHeight="1" x14ac:dyDescent="0.25">
      <c r="A32" s="73" t="s">
        <v>57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</row>
    <row r="33" spans="1:11" ht="14.25" customHeight="1" x14ac:dyDescent="0.25">
      <c r="A33" s="74" t="s">
        <v>58</v>
      </c>
      <c r="B33" s="73"/>
      <c r="C33" s="73"/>
      <c r="D33" s="73"/>
      <c r="E33" s="4"/>
      <c r="F33" s="73"/>
      <c r="G33" s="73"/>
      <c r="H33" s="73"/>
      <c r="I33" s="73"/>
      <c r="J33" s="73"/>
      <c r="K33" s="73"/>
    </row>
    <row r="34" spans="1:11" ht="14.25" customHeight="1" x14ac:dyDescent="0.25">
      <c r="A34" s="104" t="s">
        <v>34</v>
      </c>
      <c r="B34" s="104" t="s">
        <v>59</v>
      </c>
      <c r="C34" s="102" t="s">
        <v>60</v>
      </c>
      <c r="D34" s="122"/>
      <c r="E34" s="122"/>
      <c r="F34" s="115"/>
      <c r="G34" s="102" t="s">
        <v>61</v>
      </c>
      <c r="H34" s="122"/>
      <c r="I34" s="122"/>
      <c r="J34" s="122"/>
      <c r="K34" s="115"/>
    </row>
    <row r="35" spans="1:11" ht="15.75" customHeight="1" x14ac:dyDescent="0.25">
      <c r="A35" s="119"/>
      <c r="B35" s="119"/>
      <c r="C35" s="19" t="s">
        <v>36</v>
      </c>
      <c r="D35" s="55"/>
      <c r="E35" s="19" t="s">
        <v>37</v>
      </c>
      <c r="F35" s="56"/>
      <c r="G35" s="19" t="s">
        <v>36</v>
      </c>
      <c r="H35" s="55"/>
      <c r="I35" s="19" t="s">
        <v>37</v>
      </c>
      <c r="J35" s="56"/>
      <c r="K35" s="48"/>
    </row>
    <row r="36" spans="1:11" ht="30" x14ac:dyDescent="0.25">
      <c r="A36" s="118"/>
      <c r="B36" s="118"/>
      <c r="C36" s="19" t="s">
        <v>62</v>
      </c>
      <c r="D36" s="19" t="s">
        <v>63</v>
      </c>
      <c r="E36" s="19" t="s">
        <v>64</v>
      </c>
      <c r="F36" s="19" t="s">
        <v>27</v>
      </c>
      <c r="G36" s="19" t="s">
        <v>62</v>
      </c>
      <c r="H36" s="19" t="s">
        <v>63</v>
      </c>
      <c r="I36" s="19" t="s">
        <v>64</v>
      </c>
      <c r="J36" s="19" t="s">
        <v>27</v>
      </c>
      <c r="K36" s="19" t="s">
        <v>41</v>
      </c>
    </row>
    <row r="37" spans="1:11" ht="14.25" customHeight="1" x14ac:dyDescent="0.25">
      <c r="A37" s="49" t="s">
        <v>65</v>
      </c>
      <c r="B37" s="50">
        <v>4.1000000000000002E-2</v>
      </c>
      <c r="C37" s="51"/>
      <c r="D37" s="52"/>
      <c r="E37" s="50" t="str">
        <f>IFERROR(ABS(D37-C37)/D37,"")</f>
        <v/>
      </c>
      <c r="F37" s="65" t="s">
        <v>30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69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9:G29"/>
    <mergeCell ref="F28:G28"/>
    <mergeCell ref="F24:G24"/>
    <mergeCell ref="F22:G22"/>
    <mergeCell ref="F21:G21"/>
    <mergeCell ref="F23:G23"/>
    <mergeCell ref="A34:A36"/>
    <mergeCell ref="B34:B36"/>
    <mergeCell ref="F31:G31"/>
    <mergeCell ref="F30:G30"/>
    <mergeCell ref="C34:F34"/>
    <mergeCell ref="G34:K34"/>
    <mergeCell ref="B3:C3"/>
    <mergeCell ref="B4:C4"/>
    <mergeCell ref="A1:G1"/>
    <mergeCell ref="F26:G26"/>
    <mergeCell ref="F27:G27"/>
    <mergeCell ref="F20:G20"/>
    <mergeCell ref="B19:C19"/>
    <mergeCell ref="A19:A20"/>
    <mergeCell ref="B5:C5"/>
    <mergeCell ref="B6:C6"/>
    <mergeCell ref="F25:G25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97" t="s">
        <v>3</v>
      </c>
      <c r="C3" s="98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99" t="s">
        <v>7</v>
      </c>
      <c r="C4" s="94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99" t="s">
        <v>11</v>
      </c>
      <c r="C5" s="94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106" t="s">
        <v>15</v>
      </c>
      <c r="C6" s="107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26</v>
      </c>
      <c r="E12" s="4"/>
    </row>
    <row r="13" spans="1:17" ht="14.25" customHeight="1" x14ac:dyDescent="0.25">
      <c r="A13" s="19" t="s">
        <v>27</v>
      </c>
      <c r="B13" s="19" t="s">
        <v>28</v>
      </c>
      <c r="C13" s="27"/>
      <c r="D13" s="27"/>
      <c r="E13" s="27"/>
      <c r="F13" s="27"/>
      <c r="G13" s="27"/>
      <c r="H13" s="27"/>
      <c r="I13" s="66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67" t="s">
        <v>29</v>
      </c>
      <c r="B14" s="68" t="s">
        <v>30</v>
      </c>
      <c r="C14" s="27"/>
      <c r="D14" s="27"/>
      <c r="E14" s="27"/>
      <c r="F14" s="27"/>
      <c r="G14" s="27"/>
      <c r="H14" s="27"/>
      <c r="I14" s="66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69" t="s">
        <v>31</v>
      </c>
      <c r="B15" s="70" t="s">
        <v>30</v>
      </c>
      <c r="C15" s="27"/>
      <c r="D15" s="27"/>
      <c r="E15" s="27"/>
      <c r="F15" s="27"/>
      <c r="G15" s="27"/>
      <c r="H15" s="27"/>
      <c r="I15" s="66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71" t="s">
        <v>32</v>
      </c>
      <c r="B16" s="72" t="s">
        <v>30</v>
      </c>
      <c r="C16" s="27"/>
      <c r="D16" s="27"/>
      <c r="E16" s="27"/>
      <c r="F16" s="27"/>
      <c r="G16" s="27"/>
      <c r="H16" s="27"/>
      <c r="I16" s="66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</row>
    <row r="18" spans="1:11" ht="14.25" customHeight="1" x14ac:dyDescent="0.25">
      <c r="A18" s="74" t="s">
        <v>33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</row>
    <row r="19" spans="1:11" ht="14.25" customHeight="1" x14ac:dyDescent="0.25">
      <c r="A19" s="104" t="s">
        <v>34</v>
      </c>
      <c r="B19" s="102" t="s">
        <v>35</v>
      </c>
      <c r="C19" s="115"/>
      <c r="D19" s="19" t="s">
        <v>36</v>
      </c>
      <c r="E19" s="55">
        <v>44760</v>
      </c>
      <c r="F19" s="19" t="s">
        <v>37</v>
      </c>
      <c r="G19" s="56">
        <v>0.67222222222335404</v>
      </c>
      <c r="H19" s="73"/>
      <c r="I19" s="73"/>
      <c r="J19" s="73"/>
      <c r="K19" s="73"/>
    </row>
    <row r="20" spans="1:11" ht="14.25" customHeight="1" x14ac:dyDescent="0.25">
      <c r="A20" s="118"/>
      <c r="B20" s="19" t="s">
        <v>38</v>
      </c>
      <c r="C20" s="19" t="s">
        <v>39</v>
      </c>
      <c r="D20" s="19" t="s">
        <v>40</v>
      </c>
      <c r="E20" s="19" t="s">
        <v>27</v>
      </c>
      <c r="F20" s="102" t="s">
        <v>41</v>
      </c>
      <c r="G20" s="115"/>
      <c r="H20" s="73"/>
      <c r="I20" s="73"/>
      <c r="J20" s="73"/>
      <c r="K20" s="73"/>
    </row>
    <row r="21" spans="1:11" ht="14.25" customHeight="1" x14ac:dyDescent="0.25">
      <c r="A21" s="75" t="s">
        <v>42</v>
      </c>
      <c r="B21" s="76">
        <v>8</v>
      </c>
      <c r="C21" s="77">
        <v>47</v>
      </c>
      <c r="D21" s="76">
        <v>33.299999999999997</v>
      </c>
      <c r="E21" s="78" t="s">
        <v>30</v>
      </c>
      <c r="F21" s="116"/>
      <c r="G21" s="117"/>
      <c r="H21" s="73"/>
      <c r="I21" s="73"/>
      <c r="J21" s="73"/>
      <c r="K21" s="73"/>
    </row>
    <row r="22" spans="1:11" ht="14.25" customHeight="1" x14ac:dyDescent="0.25">
      <c r="A22" s="79" t="s">
        <v>43</v>
      </c>
      <c r="B22" s="80">
        <v>43</v>
      </c>
      <c r="C22" s="81">
        <v>47</v>
      </c>
      <c r="D22" s="80">
        <v>45.1</v>
      </c>
      <c r="E22" s="82" t="s">
        <v>30</v>
      </c>
      <c r="F22" s="113"/>
      <c r="G22" s="114"/>
      <c r="H22" s="73"/>
      <c r="I22" s="73"/>
      <c r="J22" s="73"/>
      <c r="K22" s="73"/>
    </row>
    <row r="23" spans="1:11" ht="14.25" customHeight="1" x14ac:dyDescent="0.25">
      <c r="A23" s="83" t="s">
        <v>44</v>
      </c>
      <c r="B23" s="80">
        <v>300</v>
      </c>
      <c r="C23" s="81">
        <v>400</v>
      </c>
      <c r="D23" s="80">
        <v>323.89999999999998</v>
      </c>
      <c r="E23" s="82" t="s">
        <v>30</v>
      </c>
      <c r="F23" s="113"/>
      <c r="G23" s="114"/>
      <c r="H23" s="73"/>
      <c r="I23" s="73"/>
      <c r="J23" s="73"/>
      <c r="K23" s="73"/>
    </row>
    <row r="24" spans="1:11" ht="14.25" customHeight="1" x14ac:dyDescent="0.25">
      <c r="A24" s="79" t="s">
        <v>45</v>
      </c>
      <c r="B24" s="80">
        <v>400</v>
      </c>
      <c r="C24" s="81">
        <v>1000</v>
      </c>
      <c r="D24" s="80">
        <v>612.79999999999995</v>
      </c>
      <c r="E24" s="82" t="s">
        <v>30</v>
      </c>
      <c r="F24" s="113"/>
      <c r="G24" s="114"/>
      <c r="H24" s="73"/>
      <c r="I24" s="73"/>
      <c r="J24" s="73"/>
      <c r="K24" s="73"/>
    </row>
    <row r="25" spans="1:11" ht="14.25" customHeight="1" x14ac:dyDescent="0.25">
      <c r="A25" s="79" t="s">
        <v>46</v>
      </c>
      <c r="B25" s="80">
        <v>0</v>
      </c>
      <c r="C25" s="81">
        <v>2.5</v>
      </c>
      <c r="D25" s="80">
        <v>0.91100000000000003</v>
      </c>
      <c r="E25" s="82" t="s">
        <v>30</v>
      </c>
      <c r="F25" s="113"/>
      <c r="G25" s="114"/>
      <c r="H25" s="73"/>
      <c r="I25" s="73"/>
      <c r="J25" s="73"/>
      <c r="K25" s="73"/>
    </row>
    <row r="26" spans="1:11" ht="14.25" customHeight="1" x14ac:dyDescent="0.25">
      <c r="A26" s="79" t="s">
        <v>47</v>
      </c>
      <c r="B26" s="80">
        <v>20</v>
      </c>
      <c r="C26" s="81">
        <v>100</v>
      </c>
      <c r="D26" s="80">
        <v>87</v>
      </c>
      <c r="E26" s="82" t="s">
        <v>30</v>
      </c>
      <c r="F26" s="99"/>
      <c r="G26" s="114"/>
      <c r="H26" s="73"/>
      <c r="I26" s="73"/>
      <c r="J26" s="73"/>
      <c r="K26" s="73"/>
    </row>
    <row r="27" spans="1:11" ht="14.25" customHeight="1" x14ac:dyDescent="0.25">
      <c r="A27" s="79" t="s">
        <v>48</v>
      </c>
      <c r="B27" s="80">
        <v>500</v>
      </c>
      <c r="C27" s="81">
        <v>1200</v>
      </c>
      <c r="D27" s="80">
        <v>782</v>
      </c>
      <c r="E27" s="84" t="s">
        <v>30</v>
      </c>
      <c r="F27" s="99"/>
      <c r="G27" s="114"/>
      <c r="H27" s="73"/>
      <c r="I27" s="73"/>
      <c r="J27" s="73"/>
      <c r="K27" s="73"/>
    </row>
    <row r="28" spans="1:11" ht="14.25" customHeight="1" x14ac:dyDescent="0.25">
      <c r="A28" s="79" t="s">
        <v>49</v>
      </c>
      <c r="B28" s="85" t="s">
        <v>50</v>
      </c>
      <c r="C28" s="86" t="s">
        <v>50</v>
      </c>
      <c r="D28" s="80" t="s">
        <v>31</v>
      </c>
      <c r="E28" s="70" t="s">
        <v>30</v>
      </c>
      <c r="F28" s="113"/>
      <c r="G28" s="114"/>
      <c r="H28" s="73"/>
      <c r="I28" s="73"/>
      <c r="J28" s="73"/>
      <c r="K28" s="73"/>
    </row>
    <row r="29" spans="1:11" ht="14.25" customHeight="1" x14ac:dyDescent="0.25">
      <c r="A29" s="79" t="s">
        <v>51</v>
      </c>
      <c r="B29" s="85" t="s">
        <v>50</v>
      </c>
      <c r="C29" s="86" t="s">
        <v>50</v>
      </c>
      <c r="D29" s="80" t="s">
        <v>31</v>
      </c>
      <c r="E29" s="87" t="s">
        <v>30</v>
      </c>
      <c r="F29" s="113"/>
      <c r="G29" s="114"/>
      <c r="H29" s="73"/>
      <c r="I29" s="73"/>
      <c r="J29" s="73"/>
      <c r="K29" s="73"/>
    </row>
    <row r="30" spans="1:11" ht="14.25" customHeight="1" x14ac:dyDescent="0.25">
      <c r="A30" s="79" t="s">
        <v>52</v>
      </c>
      <c r="B30" s="85" t="s">
        <v>50</v>
      </c>
      <c r="C30" s="86" t="s">
        <v>50</v>
      </c>
      <c r="D30" s="80" t="s">
        <v>67</v>
      </c>
      <c r="E30" s="87" t="s">
        <v>30</v>
      </c>
      <c r="F30" s="113"/>
      <c r="G30" s="114"/>
      <c r="H30" s="73"/>
      <c r="I30" s="73"/>
      <c r="J30" s="73"/>
      <c r="K30" s="73"/>
    </row>
    <row r="31" spans="1:11" ht="14.25" customHeight="1" x14ac:dyDescent="0.25">
      <c r="A31" s="88" t="s">
        <v>55</v>
      </c>
      <c r="B31" s="89" t="s">
        <v>50</v>
      </c>
      <c r="C31" s="90" t="s">
        <v>50</v>
      </c>
      <c r="D31" s="91" t="s">
        <v>56</v>
      </c>
      <c r="E31" s="92" t="s">
        <v>30</v>
      </c>
      <c r="F31" s="120"/>
      <c r="G31" s="121"/>
      <c r="H31" s="73"/>
      <c r="I31" s="73"/>
      <c r="J31" s="73"/>
      <c r="K31" s="73"/>
    </row>
    <row r="32" spans="1:11" ht="14.25" customHeight="1" x14ac:dyDescent="0.25">
      <c r="A32" s="73" t="s">
        <v>57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</row>
    <row r="33" spans="1:11" ht="14.25" customHeight="1" x14ac:dyDescent="0.25">
      <c r="A33" s="74" t="s">
        <v>58</v>
      </c>
      <c r="B33" s="73"/>
      <c r="C33" s="73"/>
      <c r="D33" s="73"/>
      <c r="E33" s="4"/>
      <c r="F33" s="73"/>
      <c r="G33" s="73"/>
      <c r="H33" s="73"/>
      <c r="I33" s="73"/>
      <c r="J33" s="73"/>
      <c r="K33" s="73"/>
    </row>
    <row r="34" spans="1:11" ht="14.25" customHeight="1" x14ac:dyDescent="0.25">
      <c r="A34" s="104" t="s">
        <v>34</v>
      </c>
      <c r="B34" s="104" t="s">
        <v>59</v>
      </c>
      <c r="C34" s="102" t="s">
        <v>60</v>
      </c>
      <c r="D34" s="122"/>
      <c r="E34" s="122"/>
      <c r="F34" s="115"/>
      <c r="G34" s="102" t="s">
        <v>61</v>
      </c>
      <c r="H34" s="122"/>
      <c r="I34" s="122"/>
      <c r="J34" s="122"/>
      <c r="K34" s="115"/>
    </row>
    <row r="35" spans="1:11" ht="15.75" customHeight="1" x14ac:dyDescent="0.25">
      <c r="A35" s="119"/>
      <c r="B35" s="119"/>
      <c r="C35" s="19" t="s">
        <v>36</v>
      </c>
      <c r="D35" s="55"/>
      <c r="E35" s="19" t="s">
        <v>37</v>
      </c>
      <c r="F35" s="56"/>
      <c r="G35" s="19" t="s">
        <v>36</v>
      </c>
      <c r="H35" s="55"/>
      <c r="I35" s="19" t="s">
        <v>37</v>
      </c>
      <c r="J35" s="56"/>
      <c r="K35" s="48"/>
    </row>
    <row r="36" spans="1:11" ht="30" x14ac:dyDescent="0.25">
      <c r="A36" s="118"/>
      <c r="B36" s="118"/>
      <c r="C36" s="19" t="s">
        <v>62</v>
      </c>
      <c r="D36" s="19" t="s">
        <v>63</v>
      </c>
      <c r="E36" s="19" t="s">
        <v>64</v>
      </c>
      <c r="F36" s="19" t="s">
        <v>27</v>
      </c>
      <c r="G36" s="19" t="s">
        <v>62</v>
      </c>
      <c r="H36" s="19" t="s">
        <v>63</v>
      </c>
      <c r="I36" s="19" t="s">
        <v>64</v>
      </c>
      <c r="J36" s="19" t="s">
        <v>27</v>
      </c>
      <c r="K36" s="19" t="s">
        <v>41</v>
      </c>
    </row>
    <row r="37" spans="1:11" ht="14.25" customHeight="1" x14ac:dyDescent="0.25">
      <c r="A37" s="49" t="s">
        <v>65</v>
      </c>
      <c r="B37" s="50">
        <v>4.1000000000000002E-2</v>
      </c>
      <c r="C37" s="51"/>
      <c r="D37" s="52"/>
      <c r="E37" s="50" t="str">
        <f>IFERROR(ABS(D37-C37)/D37,"")</f>
        <v/>
      </c>
      <c r="F37" s="65" t="s">
        <v>30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C34:F34"/>
    <mergeCell ref="G34:K34"/>
    <mergeCell ref="A34:A36"/>
    <mergeCell ref="B34:B36"/>
    <mergeCell ref="F29:G29"/>
    <mergeCell ref="F31:G31"/>
    <mergeCell ref="F30:G30"/>
    <mergeCell ref="F28:G28"/>
    <mergeCell ref="B19:C19"/>
    <mergeCell ref="A19:A20"/>
    <mergeCell ref="B5:C5"/>
    <mergeCell ref="B6:C6"/>
    <mergeCell ref="F27:G27"/>
    <mergeCell ref="B3:C3"/>
    <mergeCell ref="B4:C4"/>
    <mergeCell ref="A1:G1"/>
    <mergeCell ref="F20:G20"/>
    <mergeCell ref="F26:G26"/>
    <mergeCell ref="F24:G24"/>
    <mergeCell ref="F22:G22"/>
    <mergeCell ref="F21:G21"/>
    <mergeCell ref="F23:G23"/>
    <mergeCell ref="F25:G25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tabSelected="1" topLeftCell="A4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97" t="s">
        <v>3</v>
      </c>
      <c r="C3" s="98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99" t="s">
        <v>7</v>
      </c>
      <c r="C4" s="94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99" t="s">
        <v>11</v>
      </c>
      <c r="C5" s="94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106" t="s">
        <v>15</v>
      </c>
      <c r="C6" s="107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26</v>
      </c>
      <c r="E12" s="4"/>
    </row>
    <row r="13" spans="1:17" ht="14.25" customHeight="1" x14ac:dyDescent="0.25">
      <c r="A13" s="19" t="s">
        <v>27</v>
      </c>
      <c r="B13" s="19" t="s">
        <v>28</v>
      </c>
      <c r="C13" s="27"/>
      <c r="D13" s="27"/>
      <c r="E13" s="27"/>
      <c r="F13" s="27"/>
      <c r="G13" s="27"/>
      <c r="H13" s="27"/>
      <c r="I13" s="66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67" t="s">
        <v>29</v>
      </c>
      <c r="B14" s="68" t="s">
        <v>30</v>
      </c>
      <c r="C14" s="27"/>
      <c r="D14" s="27"/>
      <c r="E14" s="27"/>
      <c r="F14" s="27"/>
      <c r="G14" s="27"/>
      <c r="H14" s="27"/>
      <c r="I14" s="66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69" t="s">
        <v>31</v>
      </c>
      <c r="B15" s="70" t="s">
        <v>30</v>
      </c>
      <c r="C15" s="27"/>
      <c r="D15" s="27"/>
      <c r="E15" s="27"/>
      <c r="F15" s="27"/>
      <c r="G15" s="27"/>
      <c r="H15" s="27"/>
      <c r="I15" s="66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71" t="s">
        <v>32</v>
      </c>
      <c r="B16" s="72" t="s">
        <v>30</v>
      </c>
      <c r="C16" s="27"/>
      <c r="D16" s="27"/>
      <c r="E16" s="27"/>
      <c r="F16" s="27"/>
      <c r="G16" s="27"/>
      <c r="H16" s="27"/>
      <c r="I16" s="66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</row>
    <row r="18" spans="1:11" ht="14.25" customHeight="1" x14ac:dyDescent="0.25">
      <c r="A18" s="74" t="s">
        <v>33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</row>
    <row r="19" spans="1:11" ht="14.25" customHeight="1" x14ac:dyDescent="0.25">
      <c r="A19" s="104" t="s">
        <v>34</v>
      </c>
      <c r="B19" s="102" t="s">
        <v>35</v>
      </c>
      <c r="C19" s="115"/>
      <c r="D19" s="19" t="s">
        <v>36</v>
      </c>
      <c r="E19" s="55">
        <v>44769</v>
      </c>
      <c r="F19" s="19" t="s">
        <v>37</v>
      </c>
      <c r="G19" s="56">
        <v>0.74027777777519077</v>
      </c>
      <c r="H19" s="73"/>
      <c r="I19" s="73"/>
      <c r="J19" s="73"/>
      <c r="K19" s="73"/>
    </row>
    <row r="20" spans="1:11" ht="14.25" customHeight="1" x14ac:dyDescent="0.25">
      <c r="A20" s="118"/>
      <c r="B20" s="19" t="s">
        <v>38</v>
      </c>
      <c r="C20" s="19" t="s">
        <v>39</v>
      </c>
      <c r="D20" s="19" t="s">
        <v>40</v>
      </c>
      <c r="E20" s="19" t="s">
        <v>27</v>
      </c>
      <c r="F20" s="102" t="s">
        <v>41</v>
      </c>
      <c r="G20" s="115"/>
      <c r="H20" s="73"/>
      <c r="I20" s="73"/>
      <c r="J20" s="73"/>
      <c r="K20" s="73"/>
    </row>
    <row r="21" spans="1:11" ht="14.25" customHeight="1" x14ac:dyDescent="0.25">
      <c r="A21" s="75" t="s">
        <v>42</v>
      </c>
      <c r="B21" s="76">
        <v>8</v>
      </c>
      <c r="C21" s="77">
        <v>47</v>
      </c>
      <c r="D21" s="76">
        <v>33.5</v>
      </c>
      <c r="E21" s="78" t="s">
        <v>30</v>
      </c>
      <c r="F21" s="116"/>
      <c r="G21" s="117"/>
      <c r="H21" s="73"/>
      <c r="I21" s="73"/>
      <c r="J21" s="73"/>
      <c r="K21" s="73"/>
    </row>
    <row r="22" spans="1:11" ht="14.25" customHeight="1" x14ac:dyDescent="0.25">
      <c r="A22" s="79" t="s">
        <v>43</v>
      </c>
      <c r="B22" s="80">
        <v>43</v>
      </c>
      <c r="C22" s="81">
        <v>47</v>
      </c>
      <c r="D22" s="80">
        <v>45</v>
      </c>
      <c r="E22" s="82" t="s">
        <v>30</v>
      </c>
      <c r="F22" s="113"/>
      <c r="G22" s="114"/>
      <c r="H22" s="73"/>
      <c r="I22" s="73"/>
      <c r="J22" s="73"/>
      <c r="K22" s="73"/>
    </row>
    <row r="23" spans="1:11" ht="14.25" customHeight="1" x14ac:dyDescent="0.25">
      <c r="A23" s="83" t="s">
        <v>44</v>
      </c>
      <c r="B23" s="80">
        <v>300</v>
      </c>
      <c r="C23" s="81">
        <v>400</v>
      </c>
      <c r="D23" s="80">
        <v>323.89999999999998</v>
      </c>
      <c r="E23" s="82" t="s">
        <v>30</v>
      </c>
      <c r="F23" s="113"/>
      <c r="G23" s="114"/>
      <c r="H23" s="73"/>
      <c r="I23" s="73"/>
      <c r="J23" s="73"/>
      <c r="K23" s="73"/>
    </row>
    <row r="24" spans="1:11" ht="14.25" customHeight="1" x14ac:dyDescent="0.25">
      <c r="A24" s="79" t="s">
        <v>45</v>
      </c>
      <c r="B24" s="80">
        <v>400</v>
      </c>
      <c r="C24" s="81">
        <v>1000</v>
      </c>
      <c r="D24" s="80">
        <v>614.9</v>
      </c>
      <c r="E24" s="82" t="s">
        <v>30</v>
      </c>
      <c r="F24" s="113"/>
      <c r="G24" s="114"/>
      <c r="H24" s="73"/>
      <c r="I24" s="73"/>
      <c r="J24" s="73"/>
      <c r="K24" s="73"/>
    </row>
    <row r="25" spans="1:11" ht="14.25" customHeight="1" x14ac:dyDescent="0.25">
      <c r="A25" s="79" t="s">
        <v>46</v>
      </c>
      <c r="B25" s="80">
        <v>0</v>
      </c>
      <c r="C25" s="81">
        <v>2.5</v>
      </c>
      <c r="D25" s="80">
        <v>0.91200000000000003</v>
      </c>
      <c r="E25" s="82" t="s">
        <v>30</v>
      </c>
      <c r="F25" s="113"/>
      <c r="G25" s="114"/>
      <c r="H25" s="73"/>
      <c r="I25" s="73"/>
      <c r="J25" s="73"/>
      <c r="K25" s="73"/>
    </row>
    <row r="26" spans="1:11" ht="14.25" customHeight="1" x14ac:dyDescent="0.25">
      <c r="A26" s="79" t="s">
        <v>47</v>
      </c>
      <c r="B26" s="80">
        <v>20</v>
      </c>
      <c r="C26" s="81">
        <v>100</v>
      </c>
      <c r="D26" s="80">
        <v>87</v>
      </c>
      <c r="E26" s="82" t="s">
        <v>30</v>
      </c>
      <c r="F26" s="99"/>
      <c r="G26" s="114"/>
      <c r="H26" s="73"/>
      <c r="I26" s="73"/>
      <c r="J26" s="73"/>
      <c r="K26" s="73"/>
    </row>
    <row r="27" spans="1:11" ht="14.25" customHeight="1" x14ac:dyDescent="0.25">
      <c r="A27" s="79" t="s">
        <v>48</v>
      </c>
      <c r="B27" s="80">
        <v>500</v>
      </c>
      <c r="C27" s="81">
        <v>1200</v>
      </c>
      <c r="D27" s="80">
        <v>782</v>
      </c>
      <c r="E27" s="84" t="s">
        <v>30</v>
      </c>
      <c r="F27" s="99"/>
      <c r="G27" s="114"/>
      <c r="H27" s="73"/>
      <c r="I27" s="73"/>
      <c r="J27" s="73"/>
      <c r="K27" s="73"/>
    </row>
    <row r="28" spans="1:11" ht="14.25" customHeight="1" x14ac:dyDescent="0.25">
      <c r="A28" s="79" t="s">
        <v>49</v>
      </c>
      <c r="B28" s="85" t="s">
        <v>50</v>
      </c>
      <c r="C28" s="86" t="s">
        <v>50</v>
      </c>
      <c r="D28" s="80" t="s">
        <v>31</v>
      </c>
      <c r="E28" s="70" t="s">
        <v>30</v>
      </c>
      <c r="F28" s="113"/>
      <c r="G28" s="114"/>
      <c r="H28" s="73"/>
      <c r="I28" s="73"/>
      <c r="J28" s="73"/>
      <c r="K28" s="73"/>
    </row>
    <row r="29" spans="1:11" ht="14.25" customHeight="1" x14ac:dyDescent="0.25">
      <c r="A29" s="79" t="s">
        <v>51</v>
      </c>
      <c r="B29" s="85" t="s">
        <v>50</v>
      </c>
      <c r="C29" s="86" t="s">
        <v>50</v>
      </c>
      <c r="D29" s="80" t="s">
        <v>31</v>
      </c>
      <c r="E29" s="87" t="s">
        <v>30</v>
      </c>
      <c r="F29" s="113"/>
      <c r="G29" s="114"/>
      <c r="H29" s="73"/>
      <c r="I29" s="73"/>
      <c r="J29" s="73"/>
      <c r="K29" s="73"/>
    </row>
    <row r="30" spans="1:11" ht="14.25" customHeight="1" x14ac:dyDescent="0.25">
      <c r="A30" s="79" t="s">
        <v>52</v>
      </c>
      <c r="B30" s="85" t="s">
        <v>50</v>
      </c>
      <c r="C30" s="86" t="s">
        <v>50</v>
      </c>
      <c r="D30" s="80" t="s">
        <v>67</v>
      </c>
      <c r="E30" s="87" t="s">
        <v>30</v>
      </c>
      <c r="F30" s="113"/>
      <c r="G30" s="114"/>
      <c r="H30" s="73"/>
      <c r="I30" s="73"/>
      <c r="J30" s="73"/>
      <c r="K30" s="73"/>
    </row>
    <row r="31" spans="1:11" ht="14.25" customHeight="1" x14ac:dyDescent="0.25">
      <c r="A31" s="88" t="s">
        <v>55</v>
      </c>
      <c r="B31" s="89" t="s">
        <v>50</v>
      </c>
      <c r="C31" s="90" t="s">
        <v>50</v>
      </c>
      <c r="D31" s="91" t="s">
        <v>56</v>
      </c>
      <c r="E31" s="92" t="s">
        <v>30</v>
      </c>
      <c r="F31" s="120"/>
      <c r="G31" s="121"/>
      <c r="H31" s="73"/>
      <c r="I31" s="73"/>
      <c r="J31" s="73"/>
      <c r="K31" s="73"/>
    </row>
    <row r="32" spans="1:11" ht="14.25" customHeight="1" x14ac:dyDescent="0.25">
      <c r="A32" s="73" t="s">
        <v>57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</row>
    <row r="33" spans="1:11" ht="14.25" customHeight="1" x14ac:dyDescent="0.25">
      <c r="A33" s="74" t="s">
        <v>58</v>
      </c>
      <c r="B33" s="73"/>
      <c r="C33" s="73"/>
      <c r="D33" s="73"/>
      <c r="E33" s="4"/>
      <c r="F33" s="73"/>
      <c r="G33" s="73"/>
      <c r="H33" s="73"/>
      <c r="I33" s="73"/>
      <c r="J33" s="73"/>
      <c r="K33" s="73"/>
    </row>
    <row r="34" spans="1:11" ht="14.25" customHeight="1" x14ac:dyDescent="0.25">
      <c r="A34" s="104" t="s">
        <v>34</v>
      </c>
      <c r="B34" s="104" t="s">
        <v>59</v>
      </c>
      <c r="C34" s="102" t="s">
        <v>60</v>
      </c>
      <c r="D34" s="122"/>
      <c r="E34" s="122"/>
      <c r="F34" s="115"/>
      <c r="G34" s="102" t="s">
        <v>61</v>
      </c>
      <c r="H34" s="122"/>
      <c r="I34" s="122"/>
      <c r="J34" s="122"/>
      <c r="K34" s="115"/>
    </row>
    <row r="35" spans="1:11" ht="15.75" customHeight="1" x14ac:dyDescent="0.25">
      <c r="A35" s="119"/>
      <c r="B35" s="119"/>
      <c r="C35" s="19" t="s">
        <v>36</v>
      </c>
      <c r="D35" s="55"/>
      <c r="E35" s="19" t="s">
        <v>37</v>
      </c>
      <c r="F35" s="56"/>
      <c r="G35" s="19" t="s">
        <v>36</v>
      </c>
      <c r="H35" s="55"/>
      <c r="I35" s="19" t="s">
        <v>37</v>
      </c>
      <c r="J35" s="56"/>
      <c r="K35" s="48"/>
    </row>
    <row r="36" spans="1:11" ht="30" x14ac:dyDescent="0.25">
      <c r="A36" s="118"/>
      <c r="B36" s="118"/>
      <c r="C36" s="19" t="s">
        <v>62</v>
      </c>
      <c r="D36" s="19" t="s">
        <v>63</v>
      </c>
      <c r="E36" s="19" t="s">
        <v>64</v>
      </c>
      <c r="F36" s="19" t="s">
        <v>27</v>
      </c>
      <c r="G36" s="19" t="s">
        <v>62</v>
      </c>
      <c r="H36" s="19" t="s">
        <v>63</v>
      </c>
      <c r="I36" s="19" t="s">
        <v>64</v>
      </c>
      <c r="J36" s="19" t="s">
        <v>27</v>
      </c>
      <c r="K36" s="19" t="s">
        <v>41</v>
      </c>
    </row>
    <row r="37" spans="1:11" ht="14.25" customHeight="1" x14ac:dyDescent="0.25">
      <c r="A37" s="49" t="s">
        <v>65</v>
      </c>
      <c r="B37" s="50">
        <v>4.1000000000000002E-2</v>
      </c>
      <c r="C37" s="51"/>
      <c r="D37" s="52"/>
      <c r="E37" s="50" t="str">
        <f>IFERROR(ABS(D37-C37)/D37,"")</f>
        <v/>
      </c>
      <c r="F37" s="65" t="s">
        <v>30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:G1"/>
    <mergeCell ref="F28:G28"/>
    <mergeCell ref="F26:G26"/>
    <mergeCell ref="F27:G27"/>
    <mergeCell ref="F24:G24"/>
    <mergeCell ref="F22:G22"/>
    <mergeCell ref="F23:G23"/>
    <mergeCell ref="B19:C19"/>
    <mergeCell ref="B5:C5"/>
    <mergeCell ref="B6:C6"/>
    <mergeCell ref="B3:C3"/>
    <mergeCell ref="B4:C4"/>
    <mergeCell ref="A34:A36"/>
    <mergeCell ref="B34:B36"/>
    <mergeCell ref="A19:A20"/>
    <mergeCell ref="F20:G20"/>
    <mergeCell ref="F21:G21"/>
    <mergeCell ref="F25:G25"/>
    <mergeCell ref="F29:G29"/>
    <mergeCell ref="F31:G31"/>
    <mergeCell ref="F30:G30"/>
    <mergeCell ref="C34:F34"/>
    <mergeCell ref="G34:K34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4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67</v>
      </c>
      <c r="C2" t="s">
        <v>31</v>
      </c>
      <c r="D2" t="s">
        <v>72</v>
      </c>
    </row>
    <row r="3" spans="1:4" ht="14.25" customHeight="1" x14ac:dyDescent="0.25">
      <c r="B3" t="s">
        <v>53</v>
      </c>
      <c r="C3" t="s">
        <v>73</v>
      </c>
      <c r="D3" t="s">
        <v>56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2022-08-17T00:07:31Z</dcterms:modified>
</cp:coreProperties>
</file>